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0 基础汇总\附件3：数据基表\"/>
    </mc:Choice>
  </mc:AlternateContent>
  <xr:revisionPtr revIDLastSave="0" documentId="13_ncr:1_{E4016D46-7E03-4663-9435-01435B828EE4}" xr6:coauthVersionLast="47" xr6:coauthVersionMax="47" xr10:uidLastSave="{00000000-0000-0000-0000-000000000000}"/>
  <bookViews>
    <workbookView xWindow="-120" yWindow="-120" windowWidth="29040" windowHeight="15840" activeTab="1" xr2:uid="{DF120009-CCE5-41CA-9D79-6A548AD3C9F4}"/>
  </bookViews>
  <sheets>
    <sheet name="基表7" sheetId="1" r:id="rId1"/>
    <sheet name="基表7 (汇总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I22" i="2"/>
  <c r="J22" i="2"/>
  <c r="K22" i="2"/>
  <c r="L22" i="2"/>
  <c r="M22" i="2"/>
  <c r="N22" i="2"/>
  <c r="O22" i="2"/>
  <c r="P22" i="2"/>
  <c r="F22" i="2"/>
  <c r="G22" i="2"/>
  <c r="G7" i="2" l="1"/>
  <c r="G19" i="2"/>
</calcChain>
</file>

<file path=xl/sharedStrings.xml><?xml version="1.0" encoding="utf-8"?>
<sst xmlns="http://schemas.openxmlformats.org/spreadsheetml/2006/main" count="121" uniqueCount="64">
  <si>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</si>
  <si>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</si>
  <si>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</si>
  <si>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</si>
  <si>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</si>
  <si>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</si>
  <si>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</si>
  <si>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</si>
  <si>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</si>
  <si>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</si>
  <si>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</si>
  <si>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</si>
  <si>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</si>
  <si>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</si>
  <si>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</si>
  <si>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</si>
  <si>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</si>
  <si>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</si>
  <si>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</si>
  <si>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</si>
  <si>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</si>
  <si>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</si>
  <si>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</si>
  <si>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</si>
  <si>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由财务处牵头</t>
    <phoneticPr fontId="2" type="noConversion"/>
  </si>
  <si>
    <t>05</t>
  </si>
  <si>
    <t>基础医学院</t>
  </si>
  <si>
    <t>0512</t>
  </si>
  <si>
    <t>人体解剖学实验室</t>
  </si>
  <si>
    <t>组织学与胚胎学实验室</t>
  </si>
  <si>
    <t>0507</t>
  </si>
  <si>
    <t>病理生理学实验室</t>
  </si>
  <si>
    <t>0508</t>
  </si>
  <si>
    <t>生理学实验室</t>
  </si>
  <si>
    <t>微生物学实验室</t>
  </si>
  <si>
    <t>0514</t>
  </si>
  <si>
    <t>寄生虫学实验室</t>
  </si>
  <si>
    <t>0511</t>
  </si>
  <si>
    <t>细胞生物学与遗传学实验室</t>
  </si>
  <si>
    <t>生物化学与分子生物学实验室</t>
  </si>
  <si>
    <t>0506</t>
  </si>
  <si>
    <t>免疫学实验室</t>
  </si>
  <si>
    <t>0510</t>
  </si>
  <si>
    <t>生物技术实验室</t>
  </si>
  <si>
    <t>0516</t>
  </si>
  <si>
    <t>物理学实验室</t>
  </si>
  <si>
    <t>0525</t>
  </si>
  <si>
    <t>数学与信息工程学实验室</t>
  </si>
  <si>
    <t>0520</t>
  </si>
  <si>
    <t>机能学实验教学中心</t>
  </si>
  <si>
    <t>广西脑科学研究重点实验室</t>
  </si>
  <si>
    <t>0522</t>
  </si>
  <si>
    <t>0521</t>
    <phoneticPr fontId="2" type="noConversion"/>
  </si>
  <si>
    <t>形态学实验教学中心</t>
    <phoneticPr fontId="2" type="noConversion"/>
  </si>
  <si>
    <t>分子医学实验教学中心</t>
    <phoneticPr fontId="2" type="noConversion"/>
  </si>
  <si>
    <t>0526</t>
    <phoneticPr fontId="2" type="noConversion"/>
  </si>
  <si>
    <t>基础医学实验教学中心</t>
    <phoneticPr fontId="2" type="noConversion"/>
  </si>
  <si>
    <t>汇总以上</t>
    <phoneticPr fontId="2" type="noConversion"/>
  </si>
  <si>
    <t>0523</t>
    <phoneticPr fontId="2" type="noConversion"/>
  </si>
  <si>
    <t>基础中心实验室</t>
    <phoneticPr fontId="2" type="noConversion"/>
  </si>
  <si>
    <t>0509</t>
    <phoneticPr fontId="2" type="noConversion"/>
  </si>
  <si>
    <t>0513</t>
    <phoneticPr fontId="2" type="noConversion"/>
  </si>
  <si>
    <t>0505</t>
    <phoneticPr fontId="2" type="noConversion"/>
  </si>
  <si>
    <t>0518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</si>
</sst>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"/>
    <numFmt numFmtId="177" formatCode="#,##0.000_);\(#,##0.000\)"/>
    <numFmt numFmtId="178" formatCode="#,##0.000_ "/>
  </numFmts>
  <fonts count="13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sz val="11"/>
      <color rgb="FF000000"/>
      <name val="仿宋"/>
      <family val="3"/>
      <charset val="134"/>
    </font>
    <font>
      <sz val="11"/>
      <color rgb="FFFF0000"/>
      <name val="仿宋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zoomScaleSheetLayoutView="100" workbookViewId="0">
      <selection activeCell="H19" sqref="H19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45.9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/>
      <c r="N4" s="9"/>
      <c r="O4" s="9"/>
      <c r="P4" s="9"/>
    </row>
    <row r="5" spans="1:16" ht="29.1" customHeight="1" x14ac:dyDescent="0.15">
      <c r="A5" s="9"/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 t="s">
        <v>10</v>
      </c>
      <c r="K5" s="9"/>
      <c r="L5" s="9" t="s">
        <v>11</v>
      </c>
      <c r="M5" s="9"/>
      <c r="N5" s="9" t="s">
        <v>12</v>
      </c>
      <c r="O5" s="9" t="s">
        <v>13</v>
      </c>
      <c r="P5" s="9" t="s">
        <v>14</v>
      </c>
    </row>
    <row r="6" spans="1:16" ht="77.099999999999994" customHeight="1" x14ac:dyDescent="0.15">
      <c r="A6" s="9"/>
      <c r="B6" s="9"/>
      <c r="C6" s="9"/>
      <c r="D6" s="9"/>
      <c r="E6" s="9"/>
      <c r="F6" s="9"/>
      <c r="G6" s="9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9"/>
      <c r="O6" s="9"/>
      <c r="P6" s="9"/>
    </row>
    <row r="7" spans="1:16" ht="33" customHeight="1" x14ac:dyDescent="0.15">
      <c r="A7" s="3" t="s">
        <v>19</v>
      </c>
      <c r="B7" s="7" t="s">
        <v>22</v>
      </c>
      <c r="C7" s="3" t="s">
        <v>20</v>
      </c>
      <c r="D7" s="7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11" spans="1:16" ht="63.75" customHeight="1" x14ac:dyDescent="0.15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4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4.2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4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2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4.2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4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4.2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2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4.2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2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4.2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4.2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4.2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2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370C-6CFA-4E73-8046-2364DB289746}">
  <dimension ref="A1:Q24"/>
  <sheetViews>
    <sheetView tabSelected="1" zoomScaleSheetLayoutView="100" workbookViewId="0">
      <pane ySplit="6" topLeftCell="A13" activePane="bottomLeft" state="frozen"/>
      <selection pane="bottomLeft" activeCell="E14" sqref="E14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1.625" bestFit="1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24" customFormat="1" ht="18" customHeight="1" x14ac:dyDescent="0.15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  <c r="L3" s="23">
        <v>12</v>
      </c>
      <c r="M3" s="23">
        <v>13</v>
      </c>
      <c r="N3" s="23">
        <v>14</v>
      </c>
      <c r="O3" s="23">
        <v>15</v>
      </c>
      <c r="P3" s="23">
        <v>16</v>
      </c>
    </row>
    <row r="4" spans="1:16" ht="18.75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/>
      <c r="N4" s="9"/>
      <c r="O4" s="9"/>
      <c r="P4" s="9"/>
    </row>
    <row r="5" spans="1:16" ht="18" customHeight="1" x14ac:dyDescent="0.15">
      <c r="A5" s="9"/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 t="s">
        <v>10</v>
      </c>
      <c r="K5" s="9"/>
      <c r="L5" s="9" t="s">
        <v>11</v>
      </c>
      <c r="M5" s="9"/>
      <c r="N5" s="9" t="s">
        <v>12</v>
      </c>
      <c r="O5" s="9" t="s">
        <v>13</v>
      </c>
      <c r="P5" s="9" t="s">
        <v>14</v>
      </c>
    </row>
    <row r="6" spans="1:16" ht="45" customHeight="1" x14ac:dyDescent="0.15">
      <c r="A6" s="9"/>
      <c r="B6" s="9"/>
      <c r="C6" s="9"/>
      <c r="D6" s="9"/>
      <c r="E6" s="9"/>
      <c r="F6" s="9"/>
      <c r="G6" s="9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9"/>
      <c r="O6" s="9"/>
      <c r="P6" s="9"/>
    </row>
    <row r="7" spans="1:16" s="15" customFormat="1" ht="27" customHeight="1" x14ac:dyDescent="0.15">
      <c r="A7" s="10">
        <v>10598</v>
      </c>
      <c r="B7" s="11" t="s">
        <v>25</v>
      </c>
      <c r="C7" s="10" t="s">
        <v>26</v>
      </c>
      <c r="D7" s="11" t="s">
        <v>27</v>
      </c>
      <c r="E7" s="10" t="s">
        <v>28</v>
      </c>
      <c r="F7" s="10">
        <v>4987.3599999999997</v>
      </c>
      <c r="G7" s="12">
        <f>H7+J7+L7+N7+O7+P7</f>
        <v>339.74900000000002</v>
      </c>
      <c r="H7" s="13">
        <v>256.44900000000001</v>
      </c>
      <c r="I7" s="13">
        <v>256.44900000000001</v>
      </c>
      <c r="J7" s="10">
        <v>0</v>
      </c>
      <c r="K7" s="10">
        <v>0</v>
      </c>
      <c r="L7" s="25">
        <v>81.099999999999994</v>
      </c>
      <c r="M7" s="26">
        <v>46.5</v>
      </c>
      <c r="N7" s="10">
        <v>0</v>
      </c>
      <c r="O7" s="10">
        <v>1.6</v>
      </c>
      <c r="P7" s="14">
        <v>0.6</v>
      </c>
    </row>
    <row r="8" spans="1:16" s="18" customFormat="1" ht="27" customHeight="1" x14ac:dyDescent="0.15">
      <c r="A8" s="10">
        <v>10598</v>
      </c>
      <c r="B8" s="11" t="s">
        <v>25</v>
      </c>
      <c r="C8" s="10" t="s">
        <v>26</v>
      </c>
      <c r="D8" s="11" t="s">
        <v>61</v>
      </c>
      <c r="E8" s="10" t="s">
        <v>29</v>
      </c>
      <c r="F8" s="10">
        <v>449.87</v>
      </c>
      <c r="G8" s="16">
        <v>142.18343200000001</v>
      </c>
      <c r="H8" s="16">
        <v>131.05799999999999</v>
      </c>
      <c r="I8" s="16">
        <v>125</v>
      </c>
      <c r="J8" s="16">
        <v>1.8214999999999999</v>
      </c>
      <c r="K8" s="16">
        <v>1.35</v>
      </c>
      <c r="L8" s="16">
        <v>1.6414359999999999</v>
      </c>
      <c r="M8" s="16">
        <v>1.6414359999999999</v>
      </c>
      <c r="N8" s="16">
        <v>7.662496</v>
      </c>
      <c r="O8" s="16">
        <v>0</v>
      </c>
      <c r="P8" s="17">
        <v>0</v>
      </c>
    </row>
    <row r="9" spans="1:16" s="18" customFormat="1" ht="27" customHeight="1" x14ac:dyDescent="0.15">
      <c r="A9" s="10">
        <v>10598</v>
      </c>
      <c r="B9" s="11" t="s">
        <v>25</v>
      </c>
      <c r="C9" s="10" t="s">
        <v>26</v>
      </c>
      <c r="D9" s="10" t="s">
        <v>30</v>
      </c>
      <c r="E9" s="10" t="s">
        <v>31</v>
      </c>
      <c r="F9" s="10">
        <v>553.71</v>
      </c>
      <c r="G9" s="16">
        <v>8.0289999999999999</v>
      </c>
      <c r="H9" s="16">
        <v>3.4148999999999998</v>
      </c>
      <c r="I9" s="16">
        <v>2.0299</v>
      </c>
      <c r="J9" s="16">
        <v>1.0318000000000001</v>
      </c>
      <c r="K9" s="16">
        <v>0</v>
      </c>
      <c r="L9" s="16">
        <v>3.5823</v>
      </c>
      <c r="M9" s="16">
        <v>3.5823</v>
      </c>
      <c r="N9" s="16">
        <v>0</v>
      </c>
      <c r="O9" s="16">
        <v>0</v>
      </c>
      <c r="P9" s="17">
        <v>0</v>
      </c>
    </row>
    <row r="10" spans="1:16" s="18" customFormat="1" ht="27" customHeight="1" x14ac:dyDescent="0.15">
      <c r="A10" s="10">
        <v>10598</v>
      </c>
      <c r="B10" s="11" t="s">
        <v>25</v>
      </c>
      <c r="C10" s="10" t="s">
        <v>26</v>
      </c>
      <c r="D10" s="10" t="s">
        <v>32</v>
      </c>
      <c r="E10" s="10" t="s">
        <v>33</v>
      </c>
      <c r="F10" s="26">
        <v>1060.1400000000001</v>
      </c>
      <c r="G10" s="16">
        <v>14.82</v>
      </c>
      <c r="H10" s="16">
        <v>5</v>
      </c>
      <c r="I10" s="16">
        <v>5</v>
      </c>
      <c r="J10" s="16">
        <v>0.28000000000000003</v>
      </c>
      <c r="K10" s="16">
        <v>0.28000000000000003</v>
      </c>
      <c r="L10" s="27">
        <v>1.9</v>
      </c>
      <c r="M10" s="27">
        <v>1.74</v>
      </c>
      <c r="N10" s="16">
        <v>0</v>
      </c>
      <c r="O10" s="16">
        <v>2.68</v>
      </c>
      <c r="P10" s="17">
        <v>4.96</v>
      </c>
    </row>
    <row r="11" spans="1:16" s="18" customFormat="1" ht="27" customHeight="1" x14ac:dyDescent="0.15">
      <c r="A11" s="10">
        <v>10598</v>
      </c>
      <c r="B11" s="11" t="s">
        <v>25</v>
      </c>
      <c r="C11" s="10" t="s">
        <v>26</v>
      </c>
      <c r="D11" s="11" t="s">
        <v>62</v>
      </c>
      <c r="E11" s="10" t="s">
        <v>34</v>
      </c>
      <c r="F11" s="26">
        <v>1848.19</v>
      </c>
      <c r="G11" s="27">
        <v>10.4</v>
      </c>
      <c r="H11" s="16">
        <v>0</v>
      </c>
      <c r="I11" s="16">
        <v>0</v>
      </c>
      <c r="J11" s="16">
        <v>0.6</v>
      </c>
      <c r="K11" s="16">
        <v>0.6</v>
      </c>
      <c r="L11" s="16">
        <v>6.8</v>
      </c>
      <c r="M11" s="16">
        <v>6.8</v>
      </c>
      <c r="N11" s="16">
        <v>0</v>
      </c>
      <c r="O11" s="16">
        <v>3</v>
      </c>
      <c r="P11" s="17">
        <v>0</v>
      </c>
    </row>
    <row r="12" spans="1:16" s="18" customFormat="1" ht="27" customHeight="1" x14ac:dyDescent="0.15">
      <c r="A12" s="10">
        <v>10598</v>
      </c>
      <c r="B12" s="11" t="s">
        <v>25</v>
      </c>
      <c r="C12" s="10" t="s">
        <v>26</v>
      </c>
      <c r="D12" s="10" t="s">
        <v>35</v>
      </c>
      <c r="E12" s="10" t="s">
        <v>36</v>
      </c>
      <c r="F12" s="26">
        <v>907.64</v>
      </c>
      <c r="G12" s="27">
        <v>2.273685</v>
      </c>
      <c r="H12" s="16">
        <v>0</v>
      </c>
      <c r="I12" s="16">
        <v>0</v>
      </c>
      <c r="J12" s="16">
        <v>0</v>
      </c>
      <c r="K12" s="16">
        <v>0</v>
      </c>
      <c r="L12" s="16">
        <v>2.273685</v>
      </c>
      <c r="M12" s="16">
        <v>2.273685</v>
      </c>
      <c r="N12" s="16"/>
      <c r="O12" s="16">
        <v>0</v>
      </c>
      <c r="P12" s="17">
        <v>0</v>
      </c>
    </row>
    <row r="13" spans="1:16" s="18" customFormat="1" ht="27" customHeight="1" x14ac:dyDescent="0.15">
      <c r="A13" s="10">
        <v>10598</v>
      </c>
      <c r="B13" s="11" t="s">
        <v>25</v>
      </c>
      <c r="C13" s="10" t="s">
        <v>26</v>
      </c>
      <c r="D13" s="10" t="s">
        <v>37</v>
      </c>
      <c r="E13" s="10" t="s">
        <v>38</v>
      </c>
      <c r="F13" s="26">
        <v>601.30999999999995</v>
      </c>
      <c r="G13" s="16">
        <v>65.14</v>
      </c>
      <c r="H13" s="16">
        <v>58.3</v>
      </c>
      <c r="I13" s="16">
        <v>58.3</v>
      </c>
      <c r="J13" s="16">
        <v>0.74</v>
      </c>
      <c r="K13" s="16">
        <v>0.74</v>
      </c>
      <c r="L13" s="16">
        <v>6.1</v>
      </c>
      <c r="M13" s="16">
        <v>6.1</v>
      </c>
      <c r="N13" s="16">
        <v>0</v>
      </c>
      <c r="O13" s="16">
        <v>0</v>
      </c>
      <c r="P13" s="17">
        <v>0</v>
      </c>
    </row>
    <row r="14" spans="1:16" s="18" customFormat="1" ht="27" customHeight="1" x14ac:dyDescent="0.15">
      <c r="A14" s="10">
        <v>1058</v>
      </c>
      <c r="B14" s="11" t="s">
        <v>25</v>
      </c>
      <c r="C14" s="10" t="s">
        <v>26</v>
      </c>
      <c r="D14" s="11" t="s">
        <v>60</v>
      </c>
      <c r="E14" s="10" t="s">
        <v>39</v>
      </c>
      <c r="F14" s="26">
        <v>1368.65</v>
      </c>
      <c r="G14" s="16">
        <v>35.909999999999997</v>
      </c>
      <c r="H14" s="16">
        <v>0</v>
      </c>
      <c r="I14" s="16">
        <v>0</v>
      </c>
      <c r="J14" s="16">
        <v>3.6</v>
      </c>
      <c r="K14" s="16">
        <v>1.05</v>
      </c>
      <c r="L14" s="16">
        <v>3.81</v>
      </c>
      <c r="M14" s="16">
        <v>3.51</v>
      </c>
      <c r="N14" s="16">
        <v>0</v>
      </c>
      <c r="O14" s="16">
        <v>1.3</v>
      </c>
      <c r="P14" s="17">
        <v>27.2</v>
      </c>
    </row>
    <row r="15" spans="1:16" s="18" customFormat="1" ht="27" customHeight="1" x14ac:dyDescent="0.15">
      <c r="A15" s="10">
        <v>10598</v>
      </c>
      <c r="B15" s="11" t="s">
        <v>25</v>
      </c>
      <c r="C15" s="10" t="s">
        <v>26</v>
      </c>
      <c r="D15" s="10" t="s">
        <v>40</v>
      </c>
      <c r="E15" s="10" t="s">
        <v>41</v>
      </c>
      <c r="F15" s="10">
        <v>391.8</v>
      </c>
      <c r="G15" s="16">
        <v>3.5475129999999999</v>
      </c>
      <c r="H15" s="16">
        <v>0</v>
      </c>
      <c r="I15" s="16">
        <v>0</v>
      </c>
      <c r="J15" s="16">
        <v>0.3</v>
      </c>
      <c r="K15" s="16">
        <v>0.3</v>
      </c>
      <c r="L15" s="16">
        <v>3.2475130000000001</v>
      </c>
      <c r="M15" s="16">
        <v>3.2475130000000001</v>
      </c>
      <c r="N15" s="16">
        <v>0</v>
      </c>
      <c r="O15" s="16">
        <v>0</v>
      </c>
      <c r="P15" s="17">
        <v>0</v>
      </c>
    </row>
    <row r="16" spans="1:16" s="18" customFormat="1" ht="27" customHeight="1" x14ac:dyDescent="0.15">
      <c r="A16" s="10">
        <v>10598</v>
      </c>
      <c r="B16" s="11" t="s">
        <v>25</v>
      </c>
      <c r="C16" s="10" t="s">
        <v>26</v>
      </c>
      <c r="D16" s="10" t="s">
        <v>42</v>
      </c>
      <c r="E16" s="10" t="s">
        <v>43</v>
      </c>
      <c r="F16" s="10">
        <v>670.5</v>
      </c>
      <c r="G16" s="16">
        <v>6.52</v>
      </c>
      <c r="H16" s="16">
        <v>0.43</v>
      </c>
      <c r="I16" s="16">
        <v>0.43</v>
      </c>
      <c r="J16" s="16">
        <v>2.35</v>
      </c>
      <c r="K16" s="16">
        <v>2.35</v>
      </c>
      <c r="L16" s="27">
        <v>3.74</v>
      </c>
      <c r="M16" s="27">
        <v>2.64</v>
      </c>
      <c r="N16" s="16">
        <v>0</v>
      </c>
      <c r="O16" s="16">
        <v>0</v>
      </c>
      <c r="P16" s="17">
        <v>0</v>
      </c>
    </row>
    <row r="17" spans="1:17" s="18" customFormat="1" ht="27" customHeight="1" x14ac:dyDescent="0.15">
      <c r="A17" s="10">
        <v>10598</v>
      </c>
      <c r="B17" s="11" t="s">
        <v>25</v>
      </c>
      <c r="C17" s="10" t="s">
        <v>26</v>
      </c>
      <c r="D17" s="10" t="s">
        <v>44</v>
      </c>
      <c r="E17" s="10" t="s">
        <v>45</v>
      </c>
      <c r="F17" s="10">
        <v>1043.08</v>
      </c>
      <c r="G17" s="16">
        <v>3.68</v>
      </c>
      <c r="H17" s="16">
        <v>0</v>
      </c>
      <c r="I17" s="16">
        <v>0</v>
      </c>
      <c r="J17" s="16">
        <v>0.2</v>
      </c>
      <c r="K17" s="16">
        <v>0.2</v>
      </c>
      <c r="L17" s="16">
        <v>3.48</v>
      </c>
      <c r="M17" s="16">
        <v>2.8</v>
      </c>
      <c r="N17" s="16">
        <v>0</v>
      </c>
      <c r="O17" s="16">
        <v>0</v>
      </c>
      <c r="P17" s="17">
        <v>0</v>
      </c>
    </row>
    <row r="18" spans="1:17" s="18" customFormat="1" ht="27" customHeight="1" x14ac:dyDescent="0.15">
      <c r="A18" s="10">
        <v>10598</v>
      </c>
      <c r="B18" s="11" t="s">
        <v>25</v>
      </c>
      <c r="C18" s="10" t="s">
        <v>26</v>
      </c>
      <c r="D18" s="11" t="s">
        <v>63</v>
      </c>
      <c r="E18" s="10" t="s">
        <v>47</v>
      </c>
      <c r="F18" s="10">
        <v>595.84</v>
      </c>
      <c r="G18" s="16">
        <v>0.8</v>
      </c>
      <c r="H18" s="16">
        <v>0</v>
      </c>
      <c r="I18" s="16">
        <v>0</v>
      </c>
      <c r="J18" s="16">
        <v>0</v>
      </c>
      <c r="K18" s="16">
        <v>0</v>
      </c>
      <c r="L18" s="16">
        <v>0.8</v>
      </c>
      <c r="M18" s="16">
        <v>0.8</v>
      </c>
      <c r="N18" s="16">
        <v>0</v>
      </c>
      <c r="O18" s="16">
        <v>0</v>
      </c>
      <c r="P18" s="17">
        <v>0</v>
      </c>
    </row>
    <row r="19" spans="1:17" s="18" customFormat="1" ht="27" customHeight="1" x14ac:dyDescent="0.15">
      <c r="A19" s="10">
        <v>10598</v>
      </c>
      <c r="B19" s="11" t="s">
        <v>25</v>
      </c>
      <c r="C19" s="10" t="s">
        <v>26</v>
      </c>
      <c r="D19" s="10" t="s">
        <v>48</v>
      </c>
      <c r="E19" s="10" t="s">
        <v>49</v>
      </c>
      <c r="F19" s="10">
        <v>2372.2199999999998</v>
      </c>
      <c r="G19" s="16">
        <f>SUM(H19,J19,L19,O19,N19,P19)</f>
        <v>11.175000000000001</v>
      </c>
      <c r="H19" s="16">
        <v>0</v>
      </c>
      <c r="I19" s="16">
        <v>0</v>
      </c>
      <c r="J19" s="16">
        <v>0.25</v>
      </c>
      <c r="K19" s="16">
        <v>0.25</v>
      </c>
      <c r="L19" s="16">
        <v>10.5</v>
      </c>
      <c r="M19" s="16">
        <v>10.5</v>
      </c>
      <c r="N19" s="16">
        <v>0</v>
      </c>
      <c r="O19" s="16">
        <v>0</v>
      </c>
      <c r="P19" s="17">
        <v>0.42499999999999999</v>
      </c>
    </row>
    <row r="20" spans="1:17" s="18" customFormat="1" ht="27" customHeight="1" x14ac:dyDescent="0.15">
      <c r="A20" s="10">
        <v>10598</v>
      </c>
      <c r="B20" s="11" t="s">
        <v>25</v>
      </c>
      <c r="C20" s="10" t="s">
        <v>26</v>
      </c>
      <c r="D20" s="10" t="s">
        <v>51</v>
      </c>
      <c r="E20" s="10" t="s">
        <v>54</v>
      </c>
      <c r="F20" s="10">
        <v>3598.25</v>
      </c>
      <c r="G20" s="10">
        <v>8.5000000000000006E-2</v>
      </c>
      <c r="H20" s="10">
        <v>0</v>
      </c>
      <c r="I20" s="10">
        <v>0</v>
      </c>
      <c r="J20" s="10">
        <v>8.5000000000000006E-2</v>
      </c>
      <c r="K20" s="10">
        <v>8.5000000000000006E-2</v>
      </c>
      <c r="L20" s="10">
        <v>0</v>
      </c>
      <c r="M20" s="10">
        <v>0</v>
      </c>
      <c r="N20" s="10">
        <v>0</v>
      </c>
      <c r="O20" s="10">
        <v>0</v>
      </c>
      <c r="P20" s="17">
        <v>0</v>
      </c>
    </row>
    <row r="21" spans="1:17" s="18" customFormat="1" ht="27" customHeight="1" x14ac:dyDescent="0.15">
      <c r="A21" s="10">
        <v>10598</v>
      </c>
      <c r="B21" s="11" t="s">
        <v>25</v>
      </c>
      <c r="C21" s="10" t="s">
        <v>26</v>
      </c>
      <c r="D21" s="10" t="s">
        <v>52</v>
      </c>
      <c r="E21" s="10" t="s">
        <v>53</v>
      </c>
      <c r="F21" s="10">
        <v>3643.51</v>
      </c>
      <c r="G21" s="10">
        <v>660</v>
      </c>
      <c r="H21" s="10">
        <v>660</v>
      </c>
      <c r="I21" s="10">
        <v>660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7">
        <v>0</v>
      </c>
    </row>
    <row r="22" spans="1:17" s="22" customFormat="1" ht="27" customHeight="1" x14ac:dyDescent="0.15">
      <c r="A22" s="19">
        <v>10598</v>
      </c>
      <c r="B22" s="20" t="s">
        <v>25</v>
      </c>
      <c r="C22" s="19" t="s">
        <v>26</v>
      </c>
      <c r="D22" s="19" t="s">
        <v>55</v>
      </c>
      <c r="E22" s="19" t="s">
        <v>56</v>
      </c>
      <c r="F22" s="19">
        <f>SUM(F7:F21)</f>
        <v>24092.07</v>
      </c>
      <c r="G22" s="19">
        <f t="shared" ref="G22:P22" si="0">SUM(G7:G21)</f>
        <v>1304.3126299999999</v>
      </c>
      <c r="H22" s="19">
        <f t="shared" si="0"/>
        <v>1114.6519000000001</v>
      </c>
      <c r="I22" s="19">
        <f t="shared" si="0"/>
        <v>1107.2089000000001</v>
      </c>
      <c r="J22" s="19">
        <f t="shared" si="0"/>
        <v>11.2583</v>
      </c>
      <c r="K22" s="19">
        <f t="shared" si="0"/>
        <v>7.2050000000000001</v>
      </c>
      <c r="L22" s="19">
        <f t="shared" si="0"/>
        <v>128.97493399999999</v>
      </c>
      <c r="M22" s="19">
        <f t="shared" si="0"/>
        <v>92.134934000000001</v>
      </c>
      <c r="N22" s="19">
        <f t="shared" si="0"/>
        <v>7.662496</v>
      </c>
      <c r="O22" s="19">
        <f t="shared" si="0"/>
        <v>8.58</v>
      </c>
      <c r="P22" s="19">
        <f t="shared" si="0"/>
        <v>33.184999999999995</v>
      </c>
      <c r="Q22" s="21" t="s">
        <v>57</v>
      </c>
    </row>
    <row r="23" spans="1:17" s="29" customFormat="1" ht="27" customHeight="1" x14ac:dyDescent="0.15">
      <c r="A23" s="26">
        <v>10598</v>
      </c>
      <c r="B23" s="28" t="s">
        <v>25</v>
      </c>
      <c r="C23" s="26" t="s">
        <v>26</v>
      </c>
      <c r="D23" s="28" t="s">
        <v>58</v>
      </c>
      <c r="E23" s="26" t="s">
        <v>59</v>
      </c>
      <c r="F23" s="26">
        <v>1185.97</v>
      </c>
      <c r="G23" s="26">
        <v>29.41</v>
      </c>
      <c r="H23" s="26">
        <v>25.9</v>
      </c>
      <c r="I23" s="26">
        <v>25.9</v>
      </c>
      <c r="J23" s="26">
        <v>3.51</v>
      </c>
      <c r="K23" s="26">
        <v>3.51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</row>
    <row r="24" spans="1:17" s="31" customFormat="1" ht="27" customHeight="1" x14ac:dyDescent="0.15">
      <c r="A24" s="26">
        <v>10598</v>
      </c>
      <c r="B24" s="28" t="s">
        <v>25</v>
      </c>
      <c r="C24" s="26" t="s">
        <v>26</v>
      </c>
      <c r="D24" s="26" t="s">
        <v>46</v>
      </c>
      <c r="E24" s="26" t="s">
        <v>50</v>
      </c>
      <c r="F24" s="26">
        <v>1088.77</v>
      </c>
      <c r="G24" s="26">
        <v>5.2312560000000001</v>
      </c>
      <c r="H24" s="26">
        <v>0.55259999999999998</v>
      </c>
      <c r="I24" s="26">
        <v>0</v>
      </c>
      <c r="J24" s="26">
        <v>1.643872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30">
        <v>3.0347840000000001</v>
      </c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基表7</vt:lpstr>
      <vt:lpstr>基表7 (汇总)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2022-08-23T02:07:11Z</dcterms:created>
  <dcterms:modified xsi:type="dcterms:W3CDTF">2025-09-19T10:58:38Z</dcterms:modified>
</cp:coreProperties>
</file>